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на 31.05.2019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externalReferences>
    <externalReference r:id="rId12"/>
  </externalReference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'на 31.05.2019'!$A$1:$G$21</definedName>
  </definedNames>
  <calcPr calcId="125725"/>
</workbook>
</file>

<file path=xl/calcChain.xml><?xml version="1.0" encoding="utf-8"?>
<calcChain xmlns="http://schemas.openxmlformats.org/spreadsheetml/2006/main">
  <c r="D8" i="16"/>
  <c r="D7"/>
  <c r="D6"/>
  <c r="C8"/>
  <c r="C7"/>
  <c r="C6"/>
  <c r="B8"/>
  <c r="B7"/>
  <c r="B6"/>
  <c r="F7" l="1"/>
  <c r="D9"/>
  <c r="C9"/>
  <c r="B9"/>
  <c r="G7"/>
  <c r="E7"/>
  <c r="G6"/>
  <c r="F6"/>
  <c r="E6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<sst xmlns="http://schemas.openxmlformats.org/spreadsheetml/2006/main" count="223" uniqueCount="45">
  <si>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</si>
  <si>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</si>
  <si>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</si>
  <si>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</si>
  <si>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</si>
  <si>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</si>
  <si>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</si>
  <si>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</si>
  <si>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</si>
  <si>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</si>
  <si>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</si>
  <si>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</si>
  <si>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</si>
  <si>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</si>
  <si>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</si>
  <si>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</si>
  <si>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</si>
  <si>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</si>
  <si>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</si>
  <si>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</si>
  <si>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</si>
  <si>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</si>
  <si>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</si>
  <si>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</si>
  <si>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</si>
  <si>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</si>
  <si>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</si>
  <si>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</si>
  <si>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</si>
  <si>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</si>
  <si>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</si>
  <si>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</si>
  <si>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</si>
  <si>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</si>
  <si>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</si>
  <si>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</si>
  <si>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</si>
  <si>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</si>
  <si>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</si>
  <si>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</si>
  <si>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</si>
  <si>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Бюджетные ассигнования на 2019 год</t>
  </si>
  <si>
    <t>(тыс. рублей)</t>
  </si>
  <si>
    <t>по источникам финансирования по состоянию за январь - май 2019 года</t>
  </si>
  <si>
    <t>Кассовый план на январь - май 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</si>
</sst>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22" fillId="0" borderId="0" xfId="1" applyFont="1" applyFill="1" applyAlignment="1">
      <alignment horizontal="right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.Nadeina/Desktop/&#1077;&#1078;&#1077;&#1085;&#1077;&#1076;&#1077;&#1083;&#1100;&#1082;&#1072;/&#1084;&#1072;&#1081;/31.05.2019/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1.5  "/>
      <sheetName val="31.5 (мест) "/>
      <sheetName val="31.5 (мбт) "/>
      <sheetName val="31.5 (внб) "/>
      <sheetName val="31.5 (май) "/>
      <sheetName val="31 (мест) "/>
      <sheetName val="31 (мбт)"/>
      <sheetName val="31 (внб)  "/>
      <sheetName val="ИСТ(31.5) "/>
      <sheetName val="24.5 "/>
      <sheetName val="24.5 (мест) "/>
      <sheetName val="24.5 (мбт)  "/>
      <sheetName val="24.5 (внб) "/>
      <sheetName val="24.5 (май)"/>
      <sheetName val="24 (мест) "/>
      <sheetName val="24 (мбт)"/>
      <sheetName val="24 (внб) "/>
      <sheetName val="ИСТ(23.5) "/>
      <sheetName val="ИСТ(24.5) "/>
      <sheetName val="17.5 "/>
      <sheetName val="17.5 (мест) "/>
      <sheetName val="17.5 (мбт) "/>
      <sheetName val="17.5 (внб) "/>
      <sheetName val="17.5 (апрель)"/>
      <sheetName val="17 (мест) "/>
      <sheetName val="17 (мбт) "/>
      <sheetName val="17 (внб) "/>
      <sheetName val="ИСТ(16.5) "/>
      <sheetName val="ИСТ(17.5)  "/>
      <sheetName val="ИСТ(08.05) "/>
      <sheetName val="30.4 "/>
      <sheetName val="30.4 (мест) "/>
      <sheetName val="30.4 (мбт) "/>
      <sheetName val="30.4 (внб) "/>
      <sheetName val="30 (апрель)"/>
      <sheetName val="30 (мест) "/>
      <sheetName val="30 (мбт) "/>
      <sheetName val="30 (внб)"/>
      <sheetName val="ИСТ(30.4) "/>
    </sheetNames>
    <sheetDataSet>
      <sheetData sheetId="0"/>
      <sheetData sheetId="1">
        <row r="23">
          <cell r="C23">
            <v>5135616067.8299999</v>
          </cell>
          <cell r="D23">
            <v>1785745394.5599999</v>
          </cell>
          <cell r="E23">
            <v>1781168249.6799998</v>
          </cell>
        </row>
      </sheetData>
      <sheetData sheetId="2">
        <row r="17">
          <cell r="C17">
            <v>7788335761.1300001</v>
          </cell>
          <cell r="D17">
            <v>2023365114.4599998</v>
          </cell>
          <cell r="E17">
            <v>1995224263.1800001</v>
          </cell>
        </row>
      </sheetData>
      <sheetData sheetId="3">
        <row r="10">
          <cell r="C10">
            <v>6933202</v>
          </cell>
          <cell r="D10">
            <v>1500002</v>
          </cell>
          <cell r="E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G7" sqref="G7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43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1" t="s">
        <v>42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41</v>
      </c>
      <c r="C5" s="19" t="s">
        <v>44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6">
        <f>ROUND('[1]31.5 (мест) '!C23/1000,2)</f>
        <v>5135616.07</v>
      </c>
      <c r="C6" s="46">
        <f>ROUND('[1]31.5 (мест) '!D23/1000,2)</f>
        <v>1785745.39</v>
      </c>
      <c r="D6" s="46">
        <f>ROUND('[1]31.5 (мест) '!E23/1000,2)</f>
        <v>1781168.25</v>
      </c>
      <c r="E6" s="21">
        <f>C6-D6</f>
        <v>4577.1399999998976</v>
      </c>
      <c r="F6" s="7">
        <f>D6/C6*100</f>
        <v>99.743684624603745</v>
      </c>
      <c r="G6" s="8">
        <f>D6*100/B6</f>
        <v>34.682659796256928</v>
      </c>
    </row>
    <row r="7" spans="1:8" ht="31.5">
      <c r="A7" s="40" t="s">
        <v>5</v>
      </c>
      <c r="B7" s="46">
        <f>ROUND('[1]31.5 (мбт) '!C17/1000,2)</f>
        <v>7788335.7599999998</v>
      </c>
      <c r="C7" s="46">
        <f>ROUND('[1]31.5 (мбт) '!D17/1000,2)</f>
        <v>2023365.11</v>
      </c>
      <c r="D7" s="46">
        <f>ROUND('[1]31.5 (мбт) '!E17/1000,2)</f>
        <v>1995224.26</v>
      </c>
      <c r="E7" s="21">
        <f>C7-D7</f>
        <v>28140.850000000093</v>
      </c>
      <c r="F7" s="7">
        <f>D7/C7*100</f>
        <v>98.609205532856109</v>
      </c>
      <c r="G7" s="8">
        <f>D7*100/B7</f>
        <v>25.618107917833271</v>
      </c>
    </row>
    <row r="8" spans="1:8" ht="31.5">
      <c r="A8" s="40" t="s">
        <v>11</v>
      </c>
      <c r="B8" s="46">
        <f>ROUND('[1]31.5 (внб) '!C10/1000,2)</f>
        <v>6933.2</v>
      </c>
      <c r="C8" s="46">
        <f>ROUND('[1]31.5 (внб) '!D10/1000,2)</f>
        <v>1500</v>
      </c>
      <c r="D8" s="46">
        <f>ROUND('[1]31.5 (внб) '!E10/1000,2)</f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12930885.029999999</v>
      </c>
      <c r="C9" s="31">
        <f t="shared" ref="C9:E9" si="0">SUM(C6:C8)</f>
        <v>3810610.5</v>
      </c>
      <c r="D9" s="31">
        <f t="shared" si="0"/>
        <v>3776392.51</v>
      </c>
      <c r="E9" s="31">
        <f t="shared" si="0"/>
        <v>32717.989999999991</v>
      </c>
      <c r="F9" s="9">
        <f>D9/C9*100</f>
        <v>99.102033912938609</v>
      </c>
      <c r="G9" s="32">
        <f>D9*100/B9</f>
        <v>29.204439612900959</v>
      </c>
    </row>
    <row r="10" spans="1:8" ht="15.75">
      <c r="A10" s="42"/>
      <c r="B10" s="43"/>
      <c r="C10" s="43"/>
      <c r="D10" s="43"/>
      <c r="E10" s="43"/>
      <c r="F10" s="44"/>
      <c r="G10" s="45"/>
    </row>
    <row r="11" spans="1:8" ht="15.75">
      <c r="A11" s="42"/>
      <c r="B11" s="43"/>
      <c r="C11" s="43"/>
      <c r="D11" s="43"/>
      <c r="E11" s="43"/>
      <c r="F11" s="44"/>
      <c r="G11" s="45"/>
    </row>
    <row r="12" spans="1:8" ht="15.75">
      <c r="A12" s="42"/>
      <c r="B12" s="43"/>
      <c r="C12" s="43"/>
      <c r="D12" s="43"/>
      <c r="E12" s="43"/>
      <c r="F12" s="44"/>
      <c r="G12" s="45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16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21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18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22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30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33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34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35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38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39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на 31.05.2019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'на 31.05.2019'!Область_печати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NP.Tulieva</cp:lastModifiedBy>
  <cp:lastPrinted>2019-05-20T14:06:57Z</cp:lastPrinted>
  <dcterms:created xsi:type="dcterms:W3CDTF">2015-07-08T13:16:40Z</dcterms:created>
  <dcterms:modified xsi:type="dcterms:W3CDTF">2019-06-21T09:48:44Z</dcterms:modified>
</cp:coreProperties>
</file>